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 firstSheet="1" activeTab="3"/>
  </bookViews>
  <sheets>
    <sheet name="Charts" sheetId="1" r:id="rId1"/>
    <sheet name="Difference 9.22 - 10.7" sheetId="2" r:id="rId2"/>
    <sheet name="Difference 9.4 - 9.22" sheetId="3" r:id="rId3"/>
    <sheet name="Comparison for 10-8 Meeting" sheetId="4" r:id="rId4"/>
  </sheets>
  <calcPr calcId="145621"/>
</workbook>
</file>

<file path=xl/calcChain.xml><?xml version="1.0" encoding="utf-8"?>
<calcChain xmlns="http://schemas.openxmlformats.org/spreadsheetml/2006/main">
  <c r="F4" i="2" l="1"/>
  <c r="G13" i="2" l="1"/>
  <c r="H13" i="2"/>
  <c r="I13" i="2"/>
  <c r="F13" i="2"/>
  <c r="G10" i="2"/>
  <c r="H10" i="2"/>
  <c r="I10" i="2"/>
  <c r="F10" i="2"/>
  <c r="G7" i="2"/>
  <c r="H7" i="2"/>
  <c r="I7" i="2"/>
  <c r="F7" i="2"/>
  <c r="I4" i="2"/>
  <c r="H4" i="2"/>
  <c r="G4" i="2"/>
</calcChain>
</file>

<file path=xl/sharedStrings.xml><?xml version="1.0" encoding="utf-8"?>
<sst xmlns="http://schemas.openxmlformats.org/spreadsheetml/2006/main" count="141" uniqueCount="32">
  <si>
    <t>Eastside 2013</t>
  </si>
  <si>
    <t>Ag/Irrigation Well Permits</t>
  </si>
  <si>
    <t>Ag/Irrigation Inspections</t>
  </si>
  <si>
    <t>Domestic Well Permits</t>
  </si>
  <si>
    <t>Domestic Well Inspections</t>
  </si>
  <si>
    <t>Eastside 2014</t>
  </si>
  <si>
    <t>Total County (-Eastside) 2013</t>
  </si>
  <si>
    <t>Total County (-Eastside) 2014</t>
  </si>
  <si>
    <t>Ag/Irrigation  Permits</t>
  </si>
  <si>
    <t>Domestic  Permits</t>
  </si>
  <si>
    <t>Domestic  Inspections</t>
  </si>
  <si>
    <t>As of 9/22</t>
  </si>
  <si>
    <t>Difference between 9/4 and 9/22:</t>
  </si>
  <si>
    <t>Ag/Irrigation  Permits</t>
  </si>
  <si>
    <t>Domestic  Permits</t>
  </si>
  <si>
    <t>Domestic  Inspections</t>
  </si>
  <si>
    <t>East Side 2013</t>
  </si>
  <si>
    <t>Total</t>
  </si>
  <si>
    <t>Domestic Inspections</t>
  </si>
  <si>
    <t>East Side 2014</t>
  </si>
  <si>
    <t>Rest of the County 2013 (County Total minus East Side)</t>
  </si>
  <si>
    <t>Rest of the County 2014 (County Total minus East Side)</t>
  </si>
  <si>
    <t>as of 10/7/14</t>
  </si>
  <si>
    <t>As of 10/7</t>
  </si>
  <si>
    <t>Difference between 9/22 and 10/7:</t>
  </si>
  <si>
    <t>Ag/Irrigation</t>
  </si>
  <si>
    <t>Domestic</t>
  </si>
  <si>
    <t>Eastside</t>
  </si>
  <si>
    <t>Total County</t>
  </si>
  <si>
    <r>
      <t xml:space="preserve">Two weeks </t>
    </r>
    <r>
      <rPr>
        <b/>
        <sz val="14"/>
        <color theme="1"/>
        <rFont val="Calibri"/>
        <family val="2"/>
        <scheme val="minor"/>
      </rPr>
      <t>before</t>
    </r>
    <r>
      <rPr>
        <sz val="14"/>
        <color theme="1"/>
        <rFont val="Calibri"/>
        <family val="2"/>
        <scheme val="minor"/>
      </rPr>
      <t xml:space="preserve"> Moratorium was mentioned:</t>
    </r>
  </si>
  <si>
    <r>
      <t xml:space="preserve">Two weeks </t>
    </r>
    <r>
      <rPr>
        <b/>
        <sz val="14"/>
        <color theme="1"/>
        <rFont val="Calibri"/>
        <family val="2"/>
        <scheme val="minor"/>
      </rPr>
      <t>after</t>
    </r>
    <r>
      <rPr>
        <sz val="14"/>
        <color theme="1"/>
        <rFont val="Calibri"/>
        <family val="2"/>
        <scheme val="minor"/>
      </rPr>
      <t xml:space="preserve"> Moratorium was mentioned:</t>
    </r>
  </si>
  <si>
    <t>County
(-Eastside)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</si>
</sst>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0" fontId="1" fillId="0" borderId="0" xfId="0" applyFont="1"/>
    <xf numFmtId="16" fontId="0" fillId="0" borderId="0" xfId="0" applyNumberFormat="1"/>
    <xf numFmtId="0" fontId="2" fillId="0" borderId="0" xfId="0" applyFont="1"/>
    <xf numFmtId="0" fontId="2" fillId="0" borderId="0" xfId="0" applyFon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1" xfId="0" applyFont="1" applyBorder="1" applyAlignment="1">
      <alignment vertical="center"/>
    </xf>
    <xf numFmtId="0" fontId="2" fillId="0" borderId="2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6" fillId="3" borderId="1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6" fillId="3" borderId="17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/>
    <xf numFmtId="0" fontId="6" fillId="0" borderId="14" xfId="0" applyFont="1" applyFill="1" applyBorder="1"/>
    <xf numFmtId="0" fontId="6" fillId="0" borderId="10" xfId="0" applyFont="1" applyFill="1" applyBorder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/>
    <xf numFmtId="0" fontId="5" fillId="0" borderId="0" xfId="0" applyFont="1" applyFill="1" applyAlignment="1">
      <alignment vertical="center" wrapText="1"/>
    </xf>
    <xf numFmtId="0" fontId="6" fillId="3" borderId="11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400"/>
            </a:pPr>
            <a:r>
              <a:rPr lang="en-US" sz="3400"/>
              <a:t>Eastside Wells</a:t>
            </a:r>
          </a:p>
        </c:rich>
      </c:tx>
      <c:overlay val="1"/>
      <c:spPr>
        <a:solidFill>
          <a:schemeClr val="accent1">
            <a:lumMod val="20000"/>
            <a:lumOff val="80000"/>
          </a:schemeClr>
        </a:solidFill>
        <a:ln w="28575">
          <a:solidFill>
            <a:schemeClr val="accent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2013</c:v>
          </c:tx>
          <c:invertIfNegative val="0"/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Charts!$A$2:$D$2</c:f>
              <c:strCache>
                <c:ptCount val="4"/>
                <c:pt idx="0">
                  <c:v>Ag/Irrigation  Permits</c:v>
                </c:pt>
                <c:pt idx="1">
                  <c:v>Ag/Irrigation Inspections</c:v>
                </c:pt>
                <c:pt idx="2">
                  <c:v>Domestic  Permits</c:v>
                </c:pt>
                <c:pt idx="3">
                  <c:v>Domestic  Inspections</c:v>
                </c:pt>
              </c:strCache>
            </c:strRef>
          </c:cat>
          <c:val>
            <c:numRef>
              <c:f>Charts!$A$3:$D$3</c:f>
              <c:numCache>
                <c:formatCode>General</c:formatCode>
                <c:ptCount val="4"/>
                <c:pt idx="0">
                  <c:v>53</c:v>
                </c:pt>
                <c:pt idx="1">
                  <c:v>49</c:v>
                </c:pt>
                <c:pt idx="2">
                  <c:v>40</c:v>
                </c:pt>
                <c:pt idx="3">
                  <c:v>39</c:v>
                </c:pt>
              </c:numCache>
            </c:numRef>
          </c:val>
        </c:ser>
        <c:ser>
          <c:idx val="1"/>
          <c:order val="1"/>
          <c:tx>
            <c:v>2014</c:v>
          </c:tx>
          <c:invertIfNegative val="0"/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Charts!$A$6:$D$6</c:f>
              <c:numCache>
                <c:formatCode>General</c:formatCode>
                <c:ptCount val="4"/>
                <c:pt idx="0">
                  <c:v>118</c:v>
                </c:pt>
                <c:pt idx="1">
                  <c:v>29</c:v>
                </c:pt>
                <c:pt idx="2">
                  <c:v>55</c:v>
                </c:pt>
                <c:pt idx="3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283456"/>
        <c:axId val="117285248"/>
      </c:barChart>
      <c:catAx>
        <c:axId val="11728345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2000"/>
            </a:pPr>
            <a:endParaRPr lang="en-US"/>
          </a:p>
        </c:txPr>
        <c:crossAx val="117285248"/>
        <c:crosses val="autoZero"/>
        <c:auto val="1"/>
        <c:lblAlgn val="ctr"/>
        <c:lblOffset val="100"/>
        <c:noMultiLvlLbl val="0"/>
      </c:catAx>
      <c:valAx>
        <c:axId val="117285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2000"/>
            </a:pPr>
            <a:endParaRPr lang="en-US"/>
          </a:p>
        </c:txPr>
        <c:crossAx val="1172834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657955444742863"/>
          <c:y val="0.26786048529607975"/>
          <c:w val="0.10634632836203972"/>
          <c:h val="0.18389811066839318"/>
        </c:manualLayout>
      </c:layout>
      <c:overlay val="1"/>
      <c:spPr>
        <a:solidFill>
          <a:schemeClr val="accent1">
            <a:lumMod val="20000"/>
            <a:lumOff val="80000"/>
          </a:schemeClr>
        </a:solidFill>
        <a:ln w="28575">
          <a:solidFill>
            <a:schemeClr val="accent1"/>
          </a:solidFill>
        </a:ln>
      </c:spPr>
      <c:txPr>
        <a:bodyPr/>
        <a:lstStyle/>
        <a:p>
          <a:pPr>
            <a:defRPr sz="2000" baseline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3400"/>
              <a:t>Countywide Wells</a:t>
            </a:r>
            <a:r>
              <a:rPr lang="en-US" baseline="0"/>
              <a:t/>
            </a:r>
            <a:br>
              <a:rPr lang="en-US" baseline="0"/>
            </a:br>
            <a:r>
              <a:rPr lang="en-US" sz="2400"/>
              <a:t>(Minus Eastside)</a:t>
            </a:r>
          </a:p>
        </c:rich>
      </c:tx>
      <c:overlay val="1"/>
      <c:spPr>
        <a:solidFill>
          <a:schemeClr val="accent1">
            <a:lumMod val="20000"/>
            <a:lumOff val="80000"/>
          </a:schemeClr>
        </a:solidFill>
        <a:ln w="28575">
          <a:solidFill>
            <a:schemeClr val="accent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2013</c:v>
          </c:tx>
          <c:invertIfNegative val="0"/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Charts!$A$8:$D$8</c:f>
              <c:strCache>
                <c:ptCount val="4"/>
                <c:pt idx="0">
                  <c:v>Ag/Irrigation  Permits</c:v>
                </c:pt>
                <c:pt idx="1">
                  <c:v>Ag/Irrigation Inspections</c:v>
                </c:pt>
                <c:pt idx="2">
                  <c:v>Domestic  Permits</c:v>
                </c:pt>
                <c:pt idx="3">
                  <c:v>Domestic  Inspections</c:v>
                </c:pt>
              </c:strCache>
            </c:strRef>
          </c:cat>
          <c:val>
            <c:numRef>
              <c:f>Charts!$A$9:$D$9</c:f>
              <c:numCache>
                <c:formatCode>General</c:formatCode>
                <c:ptCount val="4"/>
                <c:pt idx="0">
                  <c:v>43</c:v>
                </c:pt>
                <c:pt idx="1">
                  <c:v>39</c:v>
                </c:pt>
                <c:pt idx="2">
                  <c:v>51</c:v>
                </c:pt>
                <c:pt idx="3">
                  <c:v>41</c:v>
                </c:pt>
              </c:numCache>
            </c:numRef>
          </c:val>
        </c:ser>
        <c:ser>
          <c:idx val="1"/>
          <c:order val="1"/>
          <c:tx>
            <c:v>2014</c:v>
          </c:tx>
          <c:invertIfNegative val="0"/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Charts!$A$12:$D$12</c:f>
              <c:numCache>
                <c:formatCode>General</c:formatCode>
                <c:ptCount val="4"/>
                <c:pt idx="0">
                  <c:v>198</c:v>
                </c:pt>
                <c:pt idx="1">
                  <c:v>81</c:v>
                </c:pt>
                <c:pt idx="2">
                  <c:v>69</c:v>
                </c:pt>
                <c:pt idx="3">
                  <c:v>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577600"/>
        <c:axId val="117579136"/>
      </c:barChart>
      <c:catAx>
        <c:axId val="11757760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2000" baseline="0"/>
            </a:pPr>
            <a:endParaRPr lang="en-US"/>
          </a:p>
        </c:txPr>
        <c:crossAx val="117579136"/>
        <c:crosses val="autoZero"/>
        <c:auto val="1"/>
        <c:lblAlgn val="ctr"/>
        <c:lblOffset val="100"/>
        <c:noMultiLvlLbl val="0"/>
      </c:catAx>
      <c:valAx>
        <c:axId val="117579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2000" baseline="0"/>
            </a:pPr>
            <a:endParaRPr lang="en-US"/>
          </a:p>
        </c:txPr>
        <c:crossAx val="1175776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657955444742863"/>
          <c:y val="0.29928675207728861"/>
          <c:w val="0.10634632836203972"/>
          <c:h val="0.17509337431361569"/>
        </c:manualLayout>
      </c:layout>
      <c:overlay val="1"/>
      <c:spPr>
        <a:solidFill>
          <a:schemeClr val="accent1">
            <a:lumMod val="20000"/>
            <a:lumOff val="80000"/>
          </a:schemeClr>
        </a:solidFill>
        <a:ln w="28575">
          <a:solidFill>
            <a:schemeClr val="accent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24</xdr:row>
      <xdr:rowOff>23812</xdr:rowOff>
    </xdr:from>
    <xdr:to>
      <xdr:col>17</xdr:col>
      <xdr:colOff>400050</xdr:colOff>
      <xdr:row>46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123825</xdr:colOff>
      <xdr:row>0</xdr:row>
      <xdr:rowOff>119061</xdr:rowOff>
    </xdr:from>
    <xdr:to>
      <xdr:col>17</xdr:col>
      <xdr:colOff>381000</xdr:colOff>
      <xdr:row>23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2" sqref="A22"/>
    </sheetView>
  </sheetViews>
  <sheetFormatPr defaultRowHeight="15" x14ac:dyDescent="0.25"/>
  <cols>
    <col min="1" max="1" width="10.5703125" customWidth="1"/>
  </cols>
  <sheetData>
    <row r="1" spans="1:4" x14ac:dyDescent="0.25">
      <c r="A1" t="s">
        <v>0</v>
      </c>
    </row>
    <row r="2" spans="1:4" x14ac:dyDescent="0.25">
      <c r="A2" s="1" t="s">
        <v>8</v>
      </c>
      <c r="B2" s="1" t="s">
        <v>2</v>
      </c>
      <c r="C2" s="1" t="s">
        <v>9</v>
      </c>
      <c r="D2" s="1" t="s">
        <v>10</v>
      </c>
    </row>
    <row r="3" spans="1:4" x14ac:dyDescent="0.25">
      <c r="A3">
        <v>53</v>
      </c>
      <c r="B3">
        <v>49</v>
      </c>
      <c r="C3">
        <v>40</v>
      </c>
      <c r="D3">
        <v>39</v>
      </c>
    </row>
    <row r="4" spans="1:4" x14ac:dyDescent="0.25">
      <c r="A4" t="s">
        <v>5</v>
      </c>
    </row>
    <row r="5" spans="1:4" x14ac:dyDescent="0.25">
      <c r="A5" s="1" t="s">
        <v>8</v>
      </c>
      <c r="B5" s="1" t="s">
        <v>2</v>
      </c>
      <c r="C5" s="1" t="s">
        <v>9</v>
      </c>
      <c r="D5" s="1" t="s">
        <v>10</v>
      </c>
    </row>
    <row r="6" spans="1:4" x14ac:dyDescent="0.25">
      <c r="A6">
        <v>118</v>
      </c>
      <c r="B6">
        <v>29</v>
      </c>
      <c r="C6">
        <v>55</v>
      </c>
      <c r="D6">
        <v>37</v>
      </c>
    </row>
    <row r="7" spans="1:4" x14ac:dyDescent="0.25">
      <c r="A7" t="s">
        <v>6</v>
      </c>
    </row>
    <row r="8" spans="1:4" x14ac:dyDescent="0.25">
      <c r="A8" s="1" t="s">
        <v>8</v>
      </c>
      <c r="B8" s="1" t="s">
        <v>2</v>
      </c>
      <c r="C8" s="1" t="s">
        <v>9</v>
      </c>
      <c r="D8" s="1" t="s">
        <v>10</v>
      </c>
    </row>
    <row r="9" spans="1:4" x14ac:dyDescent="0.25">
      <c r="A9">
        <v>43</v>
      </c>
      <c r="B9">
        <v>39</v>
      </c>
      <c r="C9">
        <v>51</v>
      </c>
      <c r="D9">
        <v>41</v>
      </c>
    </row>
    <row r="10" spans="1:4" x14ac:dyDescent="0.25">
      <c r="A10" t="s">
        <v>7</v>
      </c>
    </row>
    <row r="11" spans="1:4" x14ac:dyDescent="0.25">
      <c r="A11" s="1" t="s">
        <v>1</v>
      </c>
      <c r="B11" s="1" t="s">
        <v>2</v>
      </c>
      <c r="C11" s="1" t="s">
        <v>3</v>
      </c>
      <c r="D11" s="1" t="s">
        <v>4</v>
      </c>
    </row>
    <row r="12" spans="1:4" x14ac:dyDescent="0.25">
      <c r="A12">
        <v>198</v>
      </c>
      <c r="B12">
        <v>81</v>
      </c>
      <c r="C12">
        <v>69</v>
      </c>
      <c r="D12">
        <v>42</v>
      </c>
    </row>
    <row r="21" spans="1:1" x14ac:dyDescent="0.25">
      <c r="A21" s="2" t="s">
        <v>22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F2" sqref="F2"/>
    </sheetView>
  </sheetViews>
  <sheetFormatPr defaultRowHeight="15" x14ac:dyDescent="0.25"/>
  <cols>
    <col min="6" max="6" width="26.5703125" customWidth="1"/>
    <col min="7" max="7" width="23.28515625" bestFit="1" customWidth="1"/>
    <col min="8" max="8" width="21.5703125" bestFit="1" customWidth="1"/>
    <col min="9" max="9" width="24.85546875" bestFit="1" customWidth="1"/>
  </cols>
  <sheetData>
    <row r="1" spans="1:9" x14ac:dyDescent="0.25">
      <c r="A1" s="3" t="s">
        <v>11</v>
      </c>
      <c r="B1" s="4"/>
      <c r="F1" s="3" t="s">
        <v>24</v>
      </c>
    </row>
    <row r="2" spans="1:9" x14ac:dyDescent="0.25">
      <c r="A2" t="s">
        <v>0</v>
      </c>
      <c r="F2" s="7" t="s">
        <v>0</v>
      </c>
      <c r="G2" s="8"/>
      <c r="H2" s="8"/>
      <c r="I2" s="9"/>
    </row>
    <row r="3" spans="1:9" x14ac:dyDescent="0.25">
      <c r="A3" s="1" t="s">
        <v>8</v>
      </c>
      <c r="B3" s="1" t="s">
        <v>2</v>
      </c>
      <c r="C3" s="1" t="s">
        <v>9</v>
      </c>
      <c r="D3" s="1" t="s">
        <v>10</v>
      </c>
      <c r="F3" s="10" t="s">
        <v>8</v>
      </c>
      <c r="G3" s="11" t="s">
        <v>2</v>
      </c>
      <c r="H3" s="11" t="s">
        <v>9</v>
      </c>
      <c r="I3" s="12" t="s">
        <v>10</v>
      </c>
    </row>
    <row r="4" spans="1:9" x14ac:dyDescent="0.25">
      <c r="A4">
        <v>46</v>
      </c>
      <c r="B4">
        <v>42</v>
      </c>
      <c r="C4">
        <v>39</v>
      </c>
      <c r="D4">
        <v>38</v>
      </c>
      <c r="F4" s="13">
        <f>A18-A4</f>
        <v>7</v>
      </c>
      <c r="G4" s="14">
        <f>B18-B4</f>
        <v>7</v>
      </c>
      <c r="H4" s="14">
        <f>C18-C4</f>
        <v>1</v>
      </c>
      <c r="I4" s="15">
        <f>D18-D4</f>
        <v>1</v>
      </c>
    </row>
    <row r="5" spans="1:9" x14ac:dyDescent="0.25">
      <c r="A5" t="s">
        <v>5</v>
      </c>
      <c r="F5" s="7" t="s">
        <v>5</v>
      </c>
      <c r="G5" s="8"/>
      <c r="H5" s="8"/>
      <c r="I5" s="9"/>
    </row>
    <row r="6" spans="1:9" x14ac:dyDescent="0.25">
      <c r="A6" s="1" t="s">
        <v>8</v>
      </c>
      <c r="B6" s="1" t="s">
        <v>2</v>
      </c>
      <c r="C6" s="1" t="s">
        <v>9</v>
      </c>
      <c r="D6" s="1" t="s">
        <v>10</v>
      </c>
      <c r="F6" s="10" t="s">
        <v>8</v>
      </c>
      <c r="G6" s="11" t="s">
        <v>2</v>
      </c>
      <c r="H6" s="11" t="s">
        <v>9</v>
      </c>
      <c r="I6" s="12" t="s">
        <v>10</v>
      </c>
    </row>
    <row r="7" spans="1:9" x14ac:dyDescent="0.25">
      <c r="A7">
        <v>95</v>
      </c>
      <c r="B7">
        <v>29</v>
      </c>
      <c r="C7">
        <v>51</v>
      </c>
      <c r="D7">
        <v>31</v>
      </c>
      <c r="F7" s="13">
        <f>A21-A7</f>
        <v>23</v>
      </c>
      <c r="G7" s="14">
        <f>B21-B7</f>
        <v>0</v>
      </c>
      <c r="H7" s="14">
        <f>C21-C7</f>
        <v>4</v>
      </c>
      <c r="I7" s="15">
        <f>D21-D7</f>
        <v>6</v>
      </c>
    </row>
    <row r="8" spans="1:9" x14ac:dyDescent="0.25">
      <c r="A8" t="s">
        <v>6</v>
      </c>
      <c r="F8" s="7" t="s">
        <v>6</v>
      </c>
      <c r="G8" s="8"/>
      <c r="H8" s="8"/>
      <c r="I8" s="9"/>
    </row>
    <row r="9" spans="1:9" x14ac:dyDescent="0.25">
      <c r="A9" s="1" t="s">
        <v>8</v>
      </c>
      <c r="B9" s="1" t="s">
        <v>2</v>
      </c>
      <c r="C9" s="1" t="s">
        <v>9</v>
      </c>
      <c r="D9" s="1" t="s">
        <v>10</v>
      </c>
      <c r="F9" s="10" t="s">
        <v>8</v>
      </c>
      <c r="G9" s="11" t="s">
        <v>2</v>
      </c>
      <c r="H9" s="11" t="s">
        <v>9</v>
      </c>
      <c r="I9" s="12" t="s">
        <v>10</v>
      </c>
    </row>
    <row r="10" spans="1:9" x14ac:dyDescent="0.25">
      <c r="A10">
        <v>39</v>
      </c>
      <c r="B10">
        <v>35</v>
      </c>
      <c r="C10">
        <v>51</v>
      </c>
      <c r="D10">
        <v>41</v>
      </c>
      <c r="F10" s="13">
        <f>A24-A10</f>
        <v>4</v>
      </c>
      <c r="G10" s="14">
        <f>B24-B10</f>
        <v>4</v>
      </c>
      <c r="H10" s="14">
        <f>C24-C10</f>
        <v>0</v>
      </c>
      <c r="I10" s="15">
        <f>D24-D10</f>
        <v>0</v>
      </c>
    </row>
    <row r="11" spans="1:9" x14ac:dyDescent="0.25">
      <c r="A11" t="s">
        <v>7</v>
      </c>
      <c r="F11" s="7" t="s">
        <v>7</v>
      </c>
      <c r="G11" s="8"/>
      <c r="H11" s="8"/>
      <c r="I11" s="9"/>
    </row>
    <row r="12" spans="1:9" x14ac:dyDescent="0.25">
      <c r="A12" s="1" t="s">
        <v>1</v>
      </c>
      <c r="B12" s="1" t="s">
        <v>2</v>
      </c>
      <c r="C12" s="1" t="s">
        <v>3</v>
      </c>
      <c r="D12" s="1" t="s">
        <v>4</v>
      </c>
      <c r="F12" s="10" t="s">
        <v>1</v>
      </c>
      <c r="G12" s="11" t="s">
        <v>2</v>
      </c>
      <c r="H12" s="11" t="s">
        <v>3</v>
      </c>
      <c r="I12" s="12" t="s">
        <v>4</v>
      </c>
    </row>
    <row r="13" spans="1:9" x14ac:dyDescent="0.25">
      <c r="A13">
        <v>179</v>
      </c>
      <c r="B13">
        <v>75</v>
      </c>
      <c r="C13">
        <v>65</v>
      </c>
      <c r="D13">
        <v>40</v>
      </c>
      <c r="F13" s="13">
        <f>A27-A13</f>
        <v>19</v>
      </c>
      <c r="G13" s="14">
        <f>B27-B13</f>
        <v>6</v>
      </c>
      <c r="H13" s="14">
        <f>C27-C13</f>
        <v>4</v>
      </c>
      <c r="I13" s="15">
        <f>D27-D13</f>
        <v>2</v>
      </c>
    </row>
    <row r="15" spans="1:9" x14ac:dyDescent="0.25">
      <c r="A15" s="3" t="s">
        <v>23</v>
      </c>
      <c r="B15" s="4"/>
    </row>
    <row r="16" spans="1:9" x14ac:dyDescent="0.25">
      <c r="A16" t="s">
        <v>0</v>
      </c>
      <c r="F16" s="28" t="s">
        <v>16</v>
      </c>
      <c r="G16" s="29" t="s">
        <v>17</v>
      </c>
    </row>
    <row r="17" spans="1:7" x14ac:dyDescent="0.25">
      <c r="A17" s="1" t="s">
        <v>8</v>
      </c>
      <c r="B17" s="1" t="s">
        <v>2</v>
      </c>
      <c r="C17" s="1" t="s">
        <v>9</v>
      </c>
      <c r="D17" s="1" t="s">
        <v>10</v>
      </c>
      <c r="F17" s="30" t="s">
        <v>1</v>
      </c>
      <c r="G17" s="31">
        <v>53</v>
      </c>
    </row>
    <row r="18" spans="1:7" x14ac:dyDescent="0.25">
      <c r="A18">
        <v>53</v>
      </c>
      <c r="B18">
        <v>49</v>
      </c>
      <c r="C18">
        <v>40</v>
      </c>
      <c r="D18">
        <v>39</v>
      </c>
      <c r="F18" s="30" t="s">
        <v>2</v>
      </c>
      <c r="G18" s="31">
        <v>49</v>
      </c>
    </row>
    <row r="19" spans="1:7" x14ac:dyDescent="0.25">
      <c r="A19" t="s">
        <v>5</v>
      </c>
      <c r="F19" s="30" t="s">
        <v>3</v>
      </c>
      <c r="G19" s="31">
        <v>40</v>
      </c>
    </row>
    <row r="20" spans="1:7" x14ac:dyDescent="0.25">
      <c r="A20" s="1" t="s">
        <v>8</v>
      </c>
      <c r="B20" s="1" t="s">
        <v>2</v>
      </c>
      <c r="C20" s="1" t="s">
        <v>9</v>
      </c>
      <c r="D20" s="1" t="s">
        <v>10</v>
      </c>
      <c r="F20" s="30" t="s">
        <v>18</v>
      </c>
      <c r="G20" s="31">
        <v>39</v>
      </c>
    </row>
    <row r="21" spans="1:7" x14ac:dyDescent="0.25">
      <c r="A21">
        <v>118</v>
      </c>
      <c r="B21">
        <v>29</v>
      </c>
      <c r="C21">
        <v>55</v>
      </c>
      <c r="D21">
        <v>37</v>
      </c>
      <c r="F21" s="5"/>
      <c r="G21" s="5"/>
    </row>
    <row r="22" spans="1:7" x14ac:dyDescent="0.25">
      <c r="A22" t="s">
        <v>6</v>
      </c>
      <c r="F22" s="28" t="s">
        <v>19</v>
      </c>
      <c r="G22" s="29" t="s">
        <v>17</v>
      </c>
    </row>
    <row r="23" spans="1:7" x14ac:dyDescent="0.25">
      <c r="A23" s="1" t="s">
        <v>8</v>
      </c>
      <c r="B23" s="1" t="s">
        <v>2</v>
      </c>
      <c r="C23" s="1" t="s">
        <v>9</v>
      </c>
      <c r="D23" s="1" t="s">
        <v>10</v>
      </c>
      <c r="F23" s="30" t="s">
        <v>1</v>
      </c>
      <c r="G23" s="31">
        <v>118</v>
      </c>
    </row>
    <row r="24" spans="1:7" x14ac:dyDescent="0.25">
      <c r="A24">
        <v>43</v>
      </c>
      <c r="B24">
        <v>39</v>
      </c>
      <c r="C24">
        <v>51</v>
      </c>
      <c r="D24">
        <v>41</v>
      </c>
      <c r="F24" s="30" t="s">
        <v>2</v>
      </c>
      <c r="G24" s="31">
        <v>29</v>
      </c>
    </row>
    <row r="25" spans="1:7" x14ac:dyDescent="0.25">
      <c r="A25" t="s">
        <v>7</v>
      </c>
      <c r="F25" s="30" t="s">
        <v>3</v>
      </c>
      <c r="G25" s="31">
        <v>55</v>
      </c>
    </row>
    <row r="26" spans="1:7" x14ac:dyDescent="0.25">
      <c r="A26" s="1" t="s">
        <v>1</v>
      </c>
      <c r="B26" s="1" t="s">
        <v>2</v>
      </c>
      <c r="C26" s="1" t="s">
        <v>3</v>
      </c>
      <c r="D26" s="1" t="s">
        <v>4</v>
      </c>
      <c r="F26" s="30" t="s">
        <v>18</v>
      </c>
      <c r="G26" s="31">
        <v>37</v>
      </c>
    </row>
    <row r="27" spans="1:7" x14ac:dyDescent="0.25">
      <c r="A27">
        <v>198</v>
      </c>
      <c r="B27">
        <v>81</v>
      </c>
      <c r="C27">
        <v>69</v>
      </c>
      <c r="D27">
        <v>42</v>
      </c>
      <c r="F27" s="5"/>
      <c r="G27" s="5"/>
    </row>
    <row r="28" spans="1:7" ht="45" x14ac:dyDescent="0.25">
      <c r="F28" s="32" t="s">
        <v>20</v>
      </c>
      <c r="G28" s="29" t="s">
        <v>17</v>
      </c>
    </row>
    <row r="29" spans="1:7" x14ac:dyDescent="0.25">
      <c r="F29" s="30" t="s">
        <v>1</v>
      </c>
      <c r="G29" s="31">
        <v>43</v>
      </c>
    </row>
    <row r="30" spans="1:7" x14ac:dyDescent="0.25">
      <c r="F30" s="30" t="s">
        <v>2</v>
      </c>
      <c r="G30" s="31">
        <v>39</v>
      </c>
    </row>
    <row r="31" spans="1:7" x14ac:dyDescent="0.25">
      <c r="F31" s="30" t="s">
        <v>3</v>
      </c>
      <c r="G31" s="31">
        <v>51</v>
      </c>
    </row>
    <row r="32" spans="1:7" x14ac:dyDescent="0.25">
      <c r="F32" s="30" t="s">
        <v>18</v>
      </c>
      <c r="G32" s="31">
        <v>41</v>
      </c>
    </row>
    <row r="33" spans="6:7" x14ac:dyDescent="0.25">
      <c r="F33" s="5"/>
      <c r="G33" s="5"/>
    </row>
    <row r="34" spans="6:7" ht="45" x14ac:dyDescent="0.25">
      <c r="F34" s="32" t="s">
        <v>21</v>
      </c>
      <c r="G34" s="29" t="s">
        <v>17</v>
      </c>
    </row>
    <row r="35" spans="6:7" x14ac:dyDescent="0.25">
      <c r="F35" s="30" t="s">
        <v>1</v>
      </c>
      <c r="G35" s="31">
        <v>198</v>
      </c>
    </row>
    <row r="36" spans="6:7" x14ac:dyDescent="0.25">
      <c r="F36" s="30" t="s">
        <v>2</v>
      </c>
      <c r="G36" s="31">
        <v>81</v>
      </c>
    </row>
    <row r="37" spans="6:7" x14ac:dyDescent="0.25">
      <c r="F37" s="30" t="s">
        <v>3</v>
      </c>
      <c r="G37" s="31">
        <v>69</v>
      </c>
    </row>
    <row r="38" spans="6:7" x14ac:dyDescent="0.25">
      <c r="F38" s="30" t="s">
        <v>18</v>
      </c>
      <c r="G38" s="31">
        <v>42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2" sqref="A2:C13"/>
    </sheetView>
  </sheetViews>
  <sheetFormatPr defaultRowHeight="15" x14ac:dyDescent="0.25"/>
  <cols>
    <col min="1" max="1" width="27" bestFit="1" customWidth="1"/>
    <col min="2" max="2" width="23.28515625" bestFit="1" customWidth="1"/>
    <col min="3" max="3" width="21.5703125" bestFit="1" customWidth="1"/>
    <col min="4" max="4" width="24.85546875" bestFit="1" customWidth="1"/>
  </cols>
  <sheetData>
    <row r="1" spans="1:4" x14ac:dyDescent="0.25">
      <c r="A1" s="35" t="s">
        <v>12</v>
      </c>
      <c r="B1" s="35"/>
      <c r="C1" s="6"/>
      <c r="D1" s="6"/>
    </row>
    <row r="2" spans="1:4" x14ac:dyDescent="0.25">
      <c r="A2" s="16" t="s">
        <v>0</v>
      </c>
      <c r="B2" s="17"/>
      <c r="C2" s="17"/>
      <c r="D2" s="18"/>
    </row>
    <row r="3" spans="1:4" x14ac:dyDescent="0.25">
      <c r="A3" s="19" t="s">
        <v>13</v>
      </c>
      <c r="B3" s="20" t="s">
        <v>2</v>
      </c>
      <c r="C3" s="20" t="s">
        <v>14</v>
      </c>
      <c r="D3" s="21" t="s">
        <v>15</v>
      </c>
    </row>
    <row r="4" spans="1:4" x14ac:dyDescent="0.25">
      <c r="A4" s="22">
        <v>5</v>
      </c>
      <c r="B4" s="23">
        <v>4</v>
      </c>
      <c r="C4" s="23">
        <v>0</v>
      </c>
      <c r="D4" s="24">
        <v>0</v>
      </c>
    </row>
    <row r="5" spans="1:4" x14ac:dyDescent="0.25">
      <c r="A5" s="25" t="s">
        <v>5</v>
      </c>
      <c r="B5" s="26"/>
      <c r="C5" s="26"/>
      <c r="D5" s="27"/>
    </row>
    <row r="6" spans="1:4" x14ac:dyDescent="0.25">
      <c r="A6" s="19" t="s">
        <v>13</v>
      </c>
      <c r="B6" s="20" t="s">
        <v>2</v>
      </c>
      <c r="C6" s="20" t="s">
        <v>14</v>
      </c>
      <c r="D6" s="21" t="s">
        <v>15</v>
      </c>
    </row>
    <row r="7" spans="1:4" x14ac:dyDescent="0.25">
      <c r="A7" s="22">
        <v>2</v>
      </c>
      <c r="B7" s="23">
        <v>4</v>
      </c>
      <c r="C7" s="23">
        <v>6</v>
      </c>
      <c r="D7" s="24">
        <v>1</v>
      </c>
    </row>
    <row r="8" spans="1:4" x14ac:dyDescent="0.25">
      <c r="A8" s="25" t="s">
        <v>6</v>
      </c>
      <c r="B8" s="26"/>
      <c r="C8" s="26"/>
      <c r="D8" s="27"/>
    </row>
    <row r="9" spans="1:4" x14ac:dyDescent="0.25">
      <c r="A9" s="19" t="s">
        <v>13</v>
      </c>
      <c r="B9" s="20" t="s">
        <v>2</v>
      </c>
      <c r="C9" s="20" t="s">
        <v>14</v>
      </c>
      <c r="D9" s="21" t="s">
        <v>15</v>
      </c>
    </row>
    <row r="10" spans="1:4" x14ac:dyDescent="0.25">
      <c r="A10" s="22">
        <v>1</v>
      </c>
      <c r="B10" s="23">
        <v>1</v>
      </c>
      <c r="C10" s="23">
        <v>3</v>
      </c>
      <c r="D10" s="24">
        <v>3</v>
      </c>
    </row>
    <row r="11" spans="1:4" x14ac:dyDescent="0.25">
      <c r="A11" s="25" t="s">
        <v>7</v>
      </c>
      <c r="B11" s="26"/>
      <c r="C11" s="26"/>
      <c r="D11" s="27"/>
    </row>
    <row r="12" spans="1:4" x14ac:dyDescent="0.25">
      <c r="A12" s="19" t="s">
        <v>1</v>
      </c>
      <c r="B12" s="20" t="s">
        <v>2</v>
      </c>
      <c r="C12" s="20" t="s">
        <v>3</v>
      </c>
      <c r="D12" s="21" t="s">
        <v>4</v>
      </c>
    </row>
    <row r="13" spans="1:4" x14ac:dyDescent="0.25">
      <c r="A13" s="22">
        <v>14</v>
      </c>
      <c r="B13" s="23">
        <v>2</v>
      </c>
      <c r="C13" s="23">
        <v>0</v>
      </c>
      <c r="D13" s="24">
        <v>2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B21" sqref="B21"/>
    </sheetView>
  </sheetViews>
  <sheetFormatPr defaultRowHeight="15" x14ac:dyDescent="0.25"/>
  <cols>
    <col min="1" max="1" width="15.28515625" style="40" customWidth="1"/>
    <col min="2" max="2" width="10.7109375" style="40" customWidth="1"/>
    <col min="3" max="3" width="12.7109375" style="40" customWidth="1"/>
    <col min="4" max="4" width="15.28515625" style="40" bestFit="1" customWidth="1"/>
    <col min="5" max="9" width="10.7109375" style="40" customWidth="1"/>
    <col min="10" max="16384" width="9.140625" style="40"/>
  </cols>
  <sheetData>
    <row r="1" spans="1:7" ht="18.75" x14ac:dyDescent="0.3">
      <c r="A1" s="41" t="s">
        <v>29</v>
      </c>
      <c r="B1" s="41"/>
      <c r="C1" s="41"/>
      <c r="D1" s="41"/>
      <c r="E1" s="41"/>
      <c r="F1" s="41"/>
      <c r="G1" s="41"/>
    </row>
    <row r="2" spans="1:7" ht="33.75" customHeight="1" x14ac:dyDescent="0.3">
      <c r="A2" s="42"/>
      <c r="B2" s="52" t="s">
        <v>27</v>
      </c>
      <c r="C2" s="51" t="s">
        <v>31</v>
      </c>
      <c r="D2" s="53" t="s">
        <v>28</v>
      </c>
    </row>
    <row r="3" spans="1:7" ht="18.75" x14ac:dyDescent="0.3">
      <c r="A3" s="43" t="s">
        <v>25</v>
      </c>
      <c r="B3" s="37">
        <v>2</v>
      </c>
      <c r="C3" s="38">
        <v>14</v>
      </c>
      <c r="D3" s="39">
        <v>16</v>
      </c>
    </row>
    <row r="4" spans="1:7" ht="18.75" x14ac:dyDescent="0.3">
      <c r="A4" s="54" t="s">
        <v>26</v>
      </c>
      <c r="B4" s="33">
        <v>6</v>
      </c>
      <c r="C4" s="34">
        <v>0</v>
      </c>
      <c r="D4" s="36">
        <v>6</v>
      </c>
    </row>
    <row r="5" spans="1:7" ht="18.75" x14ac:dyDescent="0.3">
      <c r="A5" s="41"/>
      <c r="B5" s="44"/>
      <c r="C5" s="44"/>
      <c r="D5" s="44"/>
    </row>
    <row r="6" spans="1:7" ht="18.75" x14ac:dyDescent="0.3">
      <c r="A6" s="41" t="s">
        <v>30</v>
      </c>
      <c r="B6" s="44"/>
      <c r="C6" s="44"/>
      <c r="D6" s="44"/>
    </row>
    <row r="7" spans="1:7" ht="33.75" customHeight="1" x14ac:dyDescent="0.3">
      <c r="A7" s="42"/>
      <c r="B7" s="52" t="s">
        <v>27</v>
      </c>
      <c r="C7" s="51" t="s">
        <v>31</v>
      </c>
      <c r="D7" s="53" t="s">
        <v>28</v>
      </c>
    </row>
    <row r="8" spans="1:7" ht="18.75" x14ac:dyDescent="0.3">
      <c r="A8" s="43" t="s">
        <v>25</v>
      </c>
      <c r="B8" s="37">
        <v>23</v>
      </c>
      <c r="C8" s="38">
        <v>19</v>
      </c>
      <c r="D8" s="39">
        <v>42</v>
      </c>
    </row>
    <row r="9" spans="1:7" ht="18.75" x14ac:dyDescent="0.3">
      <c r="A9" s="54" t="s">
        <v>26</v>
      </c>
      <c r="B9" s="33">
        <v>4</v>
      </c>
      <c r="C9" s="34">
        <v>4</v>
      </c>
      <c r="D9" s="36">
        <v>8</v>
      </c>
    </row>
    <row r="12" spans="1:7" x14ac:dyDescent="0.25">
      <c r="C12" s="45"/>
      <c r="D12" s="46"/>
    </row>
    <row r="13" spans="1:7" x14ac:dyDescent="0.25">
      <c r="C13" s="47"/>
      <c r="D13" s="48"/>
    </row>
    <row r="14" spans="1:7" x14ac:dyDescent="0.25">
      <c r="C14" s="47"/>
      <c r="D14" s="48"/>
    </row>
    <row r="15" spans="1:7" x14ac:dyDescent="0.25">
      <c r="C15" s="47"/>
      <c r="D15" s="48"/>
    </row>
    <row r="16" spans="1:7" x14ac:dyDescent="0.25">
      <c r="C16" s="45"/>
      <c r="D16" s="46"/>
    </row>
    <row r="17" spans="3:4" x14ac:dyDescent="0.25">
      <c r="C17" s="47"/>
      <c r="D17" s="48"/>
    </row>
    <row r="18" spans="3:4" x14ac:dyDescent="0.25">
      <c r="C18" s="47"/>
      <c r="D18" s="48"/>
    </row>
    <row r="19" spans="3:4" x14ac:dyDescent="0.25">
      <c r="C19" s="49"/>
      <c r="D19" s="49"/>
    </row>
    <row r="20" spans="3:4" x14ac:dyDescent="0.25">
      <c r="C20" s="50"/>
      <c r="D20" s="46"/>
    </row>
    <row r="21" spans="3:4" x14ac:dyDescent="0.25">
      <c r="C21" s="47"/>
      <c r="D21" s="48"/>
    </row>
    <row r="22" spans="3:4" x14ac:dyDescent="0.25">
      <c r="C22" s="47"/>
      <c r="D22" s="48"/>
    </row>
    <row r="23" spans="3:4" x14ac:dyDescent="0.25">
      <c r="C23" s="49"/>
      <c r="D23" s="49"/>
    </row>
    <row r="24" spans="3:4" x14ac:dyDescent="0.25">
      <c r="C24" s="50"/>
      <c r="D24" s="46"/>
    </row>
    <row r="25" spans="3:4" x14ac:dyDescent="0.25">
      <c r="C25" s="47"/>
      <c r="D25" s="48"/>
    </row>
    <row r="26" spans="3:4" x14ac:dyDescent="0.25">
      <c r="C26" s="47"/>
      <c r="D26" s="48"/>
    </row>
    <row r="27" spans="3:4" x14ac:dyDescent="0.25">
      <c r="C27" s="47"/>
      <c r="D27" s="48"/>
    </row>
    <row r="28" spans="3:4" x14ac:dyDescent="0.25">
      <c r="C28" s="47"/>
      <c r="D28" s="48"/>
    </row>
  </sheetData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Charts</vt:lpstr>
      <vt:lpstr>Difference 9.22 - 10.7</vt:lpstr>
      <vt:lpstr>Difference 9.4 - 9.22</vt:lpstr>
      <vt:lpstr>Comparison for 10-8 Meeting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ANETTE ARIAS</dc:creator>
  <cp:lastModifiedBy>ANETTE ARIAS</cp:lastModifiedBy>
  <cp:lastPrinted>2014-10-08T21:56:19Z</cp:lastPrinted>
  <dcterms:created xsi:type="dcterms:W3CDTF">2014-07-29T20:58:31Z</dcterms:created>
  <dcterms:modified xsi:type="dcterms:W3CDTF">2014-10-08T22:08:59Z</dcterms:modified>
</cp:coreProperties>
</file>